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83. ITB 115-2024/2) Drafts/2) Attachments &amp; Exhibits/"/>
    </mc:Choice>
  </mc:AlternateContent>
  <xr:revisionPtr revIDLastSave="20" documentId="8_{94631397-1015-4080-873D-4C58A3C243C5}" xr6:coauthVersionLast="47" xr6:coauthVersionMax="47" xr10:uidLastSave="{0241BBE6-79CE-42BF-A1A8-371FE5E12892}"/>
  <bookViews>
    <workbookView xWindow="-12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 i="1" l="1"/>
  <c r="C144" i="1"/>
  <c r="A140" i="1"/>
  <c r="A141" i="1" s="1"/>
  <c r="A142" i="1" s="1"/>
  <c r="A143" i="1" s="1"/>
  <c r="A135" i="1"/>
  <c r="A136" i="1" s="1"/>
  <c r="A137" i="1" s="1"/>
  <c r="A138" i="1" s="1"/>
  <c r="A130" i="1"/>
  <c r="A131" i="1" s="1"/>
  <c r="A132" i="1" s="1"/>
  <c r="A133" i="1" s="1"/>
  <c r="A125" i="1"/>
  <c r="A126" i="1" s="1"/>
  <c r="A127" i="1" s="1"/>
  <c r="A128" i="1" s="1"/>
  <c r="A120" i="1"/>
  <c r="A121" i="1" s="1"/>
  <c r="A122" i="1" s="1"/>
  <c r="A123" i="1" s="1"/>
  <c r="A115" i="1"/>
  <c r="A116" i="1" s="1"/>
  <c r="A117" i="1" s="1"/>
  <c r="A118" i="1" s="1"/>
  <c r="A110" i="1"/>
  <c r="A111" i="1" s="1"/>
  <c r="A112" i="1" s="1"/>
  <c r="A113" i="1" s="1"/>
  <c r="A105" i="1"/>
  <c r="A106" i="1" s="1"/>
  <c r="A107" i="1" s="1"/>
  <c r="A108" i="1" s="1"/>
  <c r="A100" i="1"/>
  <c r="A101" i="1" s="1"/>
  <c r="A102" i="1" s="1"/>
  <c r="A103" i="1" s="1"/>
  <c r="A95" i="1"/>
  <c r="A96" i="1" s="1"/>
  <c r="A97" i="1" s="1"/>
  <c r="A98" i="1" s="1"/>
  <c r="A90" i="1"/>
  <c r="A91" i="1" s="1"/>
  <c r="A92" i="1" s="1"/>
  <c r="A93" i="1" s="1"/>
  <c r="A85" i="1"/>
  <c r="A86" i="1" s="1"/>
  <c r="A87" i="1" s="1"/>
  <c r="A88" i="1" s="1"/>
  <c r="A80" i="1"/>
  <c r="A81" i="1" s="1"/>
  <c r="A82" i="1" s="1"/>
  <c r="A83" i="1" s="1"/>
  <c r="A75" i="1"/>
  <c r="A76" i="1" s="1"/>
  <c r="A77" i="1" s="1"/>
  <c r="A78" i="1" s="1"/>
  <c r="A70" i="1"/>
  <c r="A71" i="1" s="1"/>
  <c r="A72" i="1" s="1"/>
  <c r="A73" i="1" s="1"/>
  <c r="A65" i="1"/>
  <c r="A66" i="1" s="1"/>
  <c r="A67" i="1" s="1"/>
  <c r="A68" i="1" s="1"/>
  <c r="A60" i="1"/>
  <c r="A61" i="1" s="1"/>
  <c r="A62" i="1" s="1"/>
  <c r="A63" i="1" s="1"/>
  <c r="A55" i="1"/>
  <c r="A56" i="1" s="1"/>
  <c r="A57" i="1" s="1"/>
  <c r="A58" i="1" s="1"/>
  <c r="A50" i="1"/>
  <c r="A51" i="1" s="1"/>
  <c r="A52" i="1" s="1"/>
  <c r="A53" i="1" s="1"/>
  <c r="A25" i="1"/>
  <c r="A26" i="1" s="1"/>
  <c r="A27" i="1" s="1"/>
  <c r="A28" i="1" s="1"/>
  <c r="A30" i="1"/>
  <c r="A31" i="1" s="1"/>
  <c r="A32" i="1" s="1"/>
  <c r="A33" i="1" s="1"/>
  <c r="A35" i="1"/>
  <c r="A36" i="1" s="1"/>
  <c r="A37" i="1" s="1"/>
  <c r="A38" i="1" s="1"/>
  <c r="A40" i="1"/>
  <c r="A41" i="1" s="1"/>
  <c r="A42" i="1" s="1"/>
  <c r="A43" i="1" s="1"/>
  <c r="A45" i="1" l="1"/>
  <c r="A46" i="1" s="1"/>
  <c r="A47" i="1" s="1"/>
  <c r="A48" i="1" s="1"/>
  <c r="A20" i="1"/>
  <c r="A21" i="1" s="1"/>
  <c r="A22" i="1" s="1"/>
  <c r="A23" i="1" s="1"/>
  <c r="A15" i="1"/>
  <c r="A16" i="1" s="1"/>
  <c r="A17" i="1" s="1"/>
  <c r="A18" i="1" s="1"/>
  <c r="A8" i="1"/>
  <c r="A146" i="1"/>
  <c r="A147" i="1" s="1"/>
  <c r="A5" i="1"/>
  <c r="A6" i="1" s="1"/>
  <c r="A10" i="1" l="1"/>
  <c r="A11" i="1" s="1"/>
  <c r="A12" i="1" s="1"/>
  <c r="A13" i="1" s="1"/>
</calcChain>
</file>

<file path=xl/sharedStrings.xml><?xml version="1.0" encoding="utf-8"?>
<sst xmlns="http://schemas.openxmlformats.org/spreadsheetml/2006/main" count="296" uniqueCount="76">
  <si>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</si>
  <si>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</si>
  <si>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</si>
  <si>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</si>
  <si>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</si>
  <si>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</si>
  <si>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</si>
  <si>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</si>
  <si>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</si>
  <si>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</si>
  <si>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</si>
  <si>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</si>
  <si>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</si>
  <si>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</si>
  <si>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</si>
  <si>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</si>
  <si>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</si>
  <si>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</si>
  <si>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</si>
  <si>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</si>
  <si>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</si>
  <si>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</si>
  <si>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</si>
  <si>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</si>
  <si>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</si>
  <si>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</si>
  <si>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</si>
  <si>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</si>
  <si>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</si>
  <si>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</si>
  <si>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</si>
  <si>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</si>
  <si>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EXHIBIT A - SCHEDULE OF VALUES*</t>
  </si>
  <si>
    <t>Contact Info</t>
  </si>
  <si>
    <t>Instructions</t>
  </si>
  <si>
    <t>Start-up and Mobilization/Dumpster Rental/Trash Removal</t>
  </si>
  <si>
    <t>Temporary Bathrooms</t>
  </si>
  <si>
    <t>Project Manager / Supervisor / Staff</t>
  </si>
  <si>
    <t>Supervision</t>
  </si>
  <si>
    <t>Demo Existing Asphalt</t>
  </si>
  <si>
    <t>Concrete Labor &amp; Materials included from work</t>
  </si>
  <si>
    <t>Haul Excess Materials</t>
  </si>
  <si>
    <t>Sod</t>
  </si>
  <si>
    <t xml:space="preserve">16951 Knots Landing, Okeechobee, FL 34974 </t>
  </si>
  <si>
    <t>16956 Knots Landing, Okeechobee, FL 34974 ]</t>
  </si>
  <si>
    <t xml:space="preserve">16955 Knots Landing, Okeechobee, FL 34974 </t>
  </si>
  <si>
    <t xml:space="preserve">16960 Knots Landing, Okeechobee, FL 34974 </t>
  </si>
  <si>
    <t xml:space="preserve">16959 Knots Landing, Okeechobee, FL 34974 </t>
  </si>
  <si>
    <t xml:space="preserve">16964 Knots Landing, Okeechobee, FL 34974 </t>
  </si>
  <si>
    <t xml:space="preserve">16963 Knots Landing, Okeechobee, FL 34974 </t>
  </si>
  <si>
    <t xml:space="preserve">16986 Knots Landing, Okeechobee, FL 34974 </t>
  </si>
  <si>
    <t xml:space="preserve">16967 Knots Landing, Okeechobee, FL 34974 </t>
  </si>
  <si>
    <t xml:space="preserve">16996 Knots Landing, Okeechobee, FL 34974 </t>
  </si>
  <si>
    <t xml:space="preserve">16981 Knots Landing, Okeechobee, FL 34974 </t>
  </si>
  <si>
    <t xml:space="preserve">17020 Knots Landing, Okeechobee, FL 34974 </t>
  </si>
  <si>
    <t xml:space="preserve">16997 Knots Landing, Okeechobee, FL 34974 </t>
  </si>
  <si>
    <t xml:space="preserve">17166 Knots Landing, Okeechobee, FL 34974 </t>
  </si>
  <si>
    <t xml:space="preserve">17009 Knots Landing, Okeechobee, FL 34974 </t>
  </si>
  <si>
    <t xml:space="preserve">17186 Knots Landing, Okeechobee, FL 34974 </t>
  </si>
  <si>
    <t xml:space="preserve">17025 Knots Landing, Okeechobee, FL 34974 </t>
  </si>
  <si>
    <t xml:space="preserve">17045 Knots Landing, Okeechobee, FL 34974 </t>
  </si>
  <si>
    <t xml:space="preserve">17065 Knots Landing, Okeechobee, FL 34974 </t>
  </si>
  <si>
    <t xml:space="preserve">17085 Knots Landing, Okeechobee, FL 34974 </t>
  </si>
  <si>
    <t xml:space="preserve">17105 Knots Landing, Okeechobee, FL 34974 </t>
  </si>
  <si>
    <t xml:space="preserve">17125 Knots Landing, Okeechobee, FL 34974 </t>
  </si>
  <si>
    <t xml:space="preserve">17145 Knots Landing, Okeechobee, FL 34974 </t>
  </si>
  <si>
    <t xml:space="preserve">17165 Knots Landing, Okeechobee, FL 34974 </t>
  </si>
  <si>
    <t xml:space="preserve">17185 Knots Landing, Okeechobee, FL 34974 </t>
  </si>
  <si>
    <t xml:space="preserve">17100 Knots Landing, Okeechobee, FL 34974 </t>
  </si>
  <si>
    <t xml:space="preserve">17120 Knots Landing, Okeechobee, FL 34974 </t>
  </si>
  <si>
    <t>SUBTOTAL:</t>
  </si>
  <si>
    <t>Overhead and Profit</t>
  </si>
  <si>
    <t>Payment and Performance Bond</t>
  </si>
  <si>
    <t>OTHER</t>
  </si>
  <si>
    <t>General Conditions</t>
  </si>
  <si>
    <t>ITB 115-2024 Knots Landing Rental Homes Driveways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</si>
</sst>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i/>
      <sz val="20"/>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9">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s>
  <cellStyleXfs count="3">
    <xf numFmtId="0" fontId="0" fillId="0" borderId="0"/>
    <xf numFmtId="44" fontId="1" fillId="0" borderId="0" applyFont="0" applyFill="0" applyBorder="0" applyAlignment="0" applyProtection="0"/>
    <xf numFmtId="0" fontId="1" fillId="4" borderId="14" applyNumberFormat="0" applyFont="0" applyAlignment="0" applyProtection="0"/>
  </cellStyleXfs>
  <cellXfs count="61">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6" fillId="0" borderId="11" xfId="0" applyFont="1" applyBorder="1"/>
    <xf numFmtId="0" fontId="6"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44" fontId="0" fillId="3" borderId="6" xfId="1" applyFont="1" applyFill="1" applyBorder="1" applyAlignment="1">
      <alignment horizontal="center" vertical="center"/>
    </xf>
    <xf numFmtId="0" fontId="0" fillId="0" borderId="6" xfId="0" applyBorder="1" applyAlignment="1">
      <alignment vertical="top"/>
    </xf>
    <xf numFmtId="0" fontId="0" fillId="0" borderId="6" xfId="0" applyBorder="1" applyAlignment="1">
      <alignment vertical="top" wrapText="1"/>
    </xf>
    <xf numFmtId="0" fontId="2" fillId="2" borderId="6" xfId="0" applyFont="1" applyFill="1" applyBorder="1" applyAlignment="1">
      <alignment horizontal="center"/>
    </xf>
    <xf numFmtId="0" fontId="0" fillId="3" borderId="2" xfId="0" applyFill="1" applyBorder="1" applyAlignment="1">
      <alignment horizontal="left" vertical="top" wrapText="1"/>
    </xf>
    <xf numFmtId="0" fontId="2" fillId="0" borderId="0" xfId="0" applyFont="1" applyAlignment="1">
      <alignment horizontal="left"/>
    </xf>
    <xf numFmtId="0" fontId="0" fillId="0" borderId="15" xfId="0" applyBorder="1"/>
    <xf numFmtId="0" fontId="0" fillId="0" borderId="0" xfId="0" applyAlignment="1">
      <alignment horizontal="left"/>
    </xf>
    <xf numFmtId="0" fontId="0" fillId="0" borderId="0" xfId="0" applyAlignment="1">
      <alignment wrapText="1"/>
    </xf>
    <xf numFmtId="0" fontId="7" fillId="0" borderId="16" xfId="0" applyFont="1" applyBorder="1"/>
    <xf numFmtId="0" fontId="0" fillId="0" borderId="17" xfId="0" applyBorder="1"/>
    <xf numFmtId="0" fontId="0" fillId="0" borderId="18" xfId="0" applyBorder="1"/>
    <xf numFmtId="0" fontId="0" fillId="6" borderId="6" xfId="0" applyFill="1" applyBorder="1" applyAlignment="1">
      <alignment horizontal="left" vertical="center" wrapText="1"/>
    </xf>
    <xf numFmtId="0" fontId="0" fillId="6" borderId="6" xfId="0" applyFill="1" applyBorder="1" applyAlignment="1">
      <alignment horizontal="center" vertical="center"/>
    </xf>
    <xf numFmtId="0" fontId="2" fillId="2" borderId="24" xfId="0" applyFont="1" applyFill="1" applyBorder="1" applyAlignment="1">
      <alignment horizontal="center"/>
    </xf>
    <xf numFmtId="0" fontId="2" fillId="2" borderId="2" xfId="0" applyFont="1" applyFill="1" applyBorder="1" applyAlignment="1">
      <alignment horizontal="center"/>
    </xf>
    <xf numFmtId="2" fontId="8" fillId="5" borderId="24" xfId="0" applyNumberFormat="1" applyFont="1" applyFill="1" applyBorder="1" applyAlignment="1">
      <alignment horizontal="center" vertical="center"/>
    </xf>
    <xf numFmtId="49" fontId="0" fillId="0" borderId="24" xfId="0" applyNumberFormat="1" applyBorder="1" applyAlignment="1">
      <alignment horizontal="center" vertical="center"/>
    </xf>
    <xf numFmtId="44" fontId="0" fillId="2" borderId="26" xfId="0" applyNumberFormat="1" applyFill="1" applyBorder="1"/>
    <xf numFmtId="0" fontId="0" fillId="6" borderId="6" xfId="0" applyFill="1" applyBorder="1" applyAlignment="1">
      <alignment vertical="top" wrapText="1"/>
    </xf>
    <xf numFmtId="0" fontId="0" fillId="6" borderId="27" xfId="0" applyFill="1" applyBorder="1" applyAlignment="1">
      <alignment horizontal="center" vertical="center"/>
    </xf>
    <xf numFmtId="0" fontId="0" fillId="3" borderId="28" xfId="0" applyFill="1" applyBorder="1" applyAlignment="1">
      <alignment horizontal="left" vertical="top" wrapText="1"/>
    </xf>
    <xf numFmtId="0" fontId="0" fillId="0" borderId="0" xfId="0" applyAlignment="1">
      <alignment horizontal="center" vertical="center"/>
    </xf>
    <xf numFmtId="0" fontId="0" fillId="0" borderId="0" xfId="0" applyAlignment="1">
      <alignment horizontal="left" vertical="top" wrapText="1"/>
    </xf>
    <xf numFmtId="44" fontId="0" fillId="2" borderId="27" xfId="1" applyFont="1" applyFill="1" applyBorder="1" applyAlignment="1">
      <alignment horizontal="center" vertical="center"/>
    </xf>
    <xf numFmtId="0" fontId="3" fillId="2" borderId="6" xfId="0" applyFont="1" applyFill="1" applyBorder="1" applyAlignment="1">
      <alignment horizontal="center" vertical="center" wrapText="1"/>
    </xf>
    <xf numFmtId="0" fontId="0" fillId="0" borderId="6" xfId="0" applyBorder="1" applyAlignment="1">
      <alignment horizontal="left" vertical="top" wrapText="1"/>
    </xf>
    <xf numFmtId="49" fontId="9" fillId="5" borderId="6" xfId="2" applyNumberFormat="1" applyFont="1" applyFill="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6" xfId="0" applyFont="1" applyFill="1" applyBorder="1" applyAlignment="1">
      <alignment horizontal="center"/>
    </xf>
    <xf numFmtId="0" fontId="8" fillId="5" borderId="2" xfId="0" applyFont="1" applyFill="1" applyBorder="1" applyAlignment="1">
      <alignment horizontal="center"/>
    </xf>
    <xf numFmtId="49" fontId="2" fillId="2" borderId="24" xfId="0" applyNumberFormat="1" applyFont="1" applyFill="1" applyBorder="1" applyAlignment="1">
      <alignment horizontal="right" vertical="center"/>
    </xf>
    <xf numFmtId="49" fontId="2" fillId="2" borderId="27" xfId="0" applyNumberFormat="1" applyFont="1" applyFill="1" applyBorder="1" applyAlignment="1">
      <alignment horizontal="right" vertical="center"/>
    </xf>
    <xf numFmtId="0" fontId="0" fillId="6" borderId="19" xfId="0" quotePrefix="1" applyFill="1" applyBorder="1" applyAlignment="1">
      <alignment horizontal="left" vertical="top" wrapText="1"/>
    </xf>
    <xf numFmtId="0" fontId="0" fillId="6" borderId="15" xfId="0" quotePrefix="1" applyFill="1" applyBorder="1" applyAlignment="1">
      <alignment horizontal="left" vertical="top" wrapText="1"/>
    </xf>
    <xf numFmtId="0" fontId="0" fillId="6" borderId="20" xfId="0" quotePrefix="1" applyFill="1" applyBorder="1" applyAlignment="1">
      <alignment horizontal="left" vertical="top" wrapText="1"/>
    </xf>
    <xf numFmtId="49" fontId="3" fillId="2" borderId="21" xfId="0" applyNumberFormat="1" applyFont="1" applyFill="1" applyBorder="1" applyAlignment="1">
      <alignment horizontal="center" vertical="center" wrapText="1"/>
    </xf>
    <xf numFmtId="49" fontId="3" fillId="2" borderId="22" xfId="0" applyNumberFormat="1" applyFont="1" applyFill="1" applyBorder="1" applyAlignment="1">
      <alignment horizontal="center" vertical="center" wrapText="1"/>
    </xf>
    <xf numFmtId="49" fontId="3" fillId="2" borderId="23" xfId="0" applyNumberFormat="1" applyFont="1" applyFill="1" applyBorder="1" applyAlignment="1">
      <alignment horizontal="center" vertical="center" wrapText="1"/>
    </xf>
    <xf numFmtId="0" fontId="2" fillId="2" borderId="25" xfId="0" applyFont="1" applyFill="1" applyBorder="1" applyAlignment="1">
      <alignment horizontal="right"/>
    </xf>
    <xf numFmtId="0" fontId="2" fillId="2" borderId="26" xfId="0" applyFont="1" applyFill="1" applyBorder="1" applyAlignment="1">
      <alignment horizontal="right"/>
    </xf>
    <xf numFmtId="49" fontId="10" fillId="2" borderId="24"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39" t="s">
        <v>34</v>
      </c>
      <c r="B1" s="39"/>
    </row>
    <row r="2" spans="1:2" ht="18" customHeight="1" x14ac:dyDescent="0.25">
      <c r="A2" s="40" t="s">
        <v>17</v>
      </c>
      <c r="B2" s="40"/>
    </row>
    <row r="3" spans="1:2" ht="15.75" x14ac:dyDescent="0.25">
      <c r="A3" s="41" t="s">
        <v>23</v>
      </c>
      <c r="B3" s="41"/>
    </row>
    <row r="4" spans="1:2" ht="15" x14ac:dyDescent="0.25">
      <c r="A4" s="5">
        <v>1</v>
      </c>
      <c r="B4" s="15" t="s">
        <v>28</v>
      </c>
    </row>
    <row r="5" spans="1:2" ht="30" x14ac:dyDescent="0.25">
      <c r="A5" s="5">
        <v>2</v>
      </c>
      <c r="B5" s="16" t="s">
        <v>27</v>
      </c>
    </row>
    <row r="6" spans="1:2" ht="30" x14ac:dyDescent="0.25">
      <c r="A6" s="5">
        <v>3</v>
      </c>
      <c r="B6" s="16" t="s">
        <v>26</v>
      </c>
    </row>
    <row r="7" spans="1:2" ht="15.75" x14ac:dyDescent="0.25">
      <c r="A7" s="41" t="s">
        <v>24</v>
      </c>
      <c r="B7" s="41"/>
    </row>
    <row r="8" spans="1:2" ht="30" x14ac:dyDescent="0.25">
      <c r="A8" s="5">
        <v>1</v>
      </c>
      <c r="B8" s="33" t="s">
        <v>25</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42" t="s">
        <v>33</v>
      </c>
      <c r="B1" s="43"/>
    </row>
    <row r="2" spans="1:2" ht="15.75" thickBot="1" x14ac:dyDescent="0.3">
      <c r="A2" s="44" t="s">
        <v>0</v>
      </c>
      <c r="B2" s="45"/>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44" t="s">
        <v>5</v>
      </c>
      <c r="B12" s="45"/>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2"/>
  <sheetViews>
    <sheetView showGridLines="0" zoomScaleNormal="100" workbookViewId="0">
      <selection activeCell="A2" sqref="A2:E2"/>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53" t="s">
        <v>75</v>
      </c>
      <c r="B1" s="54"/>
      <c r="C1" s="54"/>
      <c r="D1" s="54"/>
      <c r="E1" s="55"/>
    </row>
    <row r="2" spans="1:5" ht="26.25" x14ac:dyDescent="0.25">
      <c r="A2" s="58" t="s">
        <v>32</v>
      </c>
      <c r="B2" s="59"/>
      <c r="C2" s="59"/>
      <c r="D2" s="59"/>
      <c r="E2" s="60"/>
    </row>
    <row r="3" spans="1:5" x14ac:dyDescent="0.25">
      <c r="A3" s="28" t="s">
        <v>18</v>
      </c>
      <c r="B3" s="17" t="s">
        <v>19</v>
      </c>
      <c r="C3" s="17" t="s">
        <v>20</v>
      </c>
      <c r="D3" s="17" t="s">
        <v>7</v>
      </c>
      <c r="E3" s="29" t="s">
        <v>21</v>
      </c>
    </row>
    <row r="4" spans="1:5" x14ac:dyDescent="0.25">
      <c r="A4" s="30" t="s">
        <v>6</v>
      </c>
      <c r="B4" s="46" t="s">
        <v>74</v>
      </c>
      <c r="C4" s="46"/>
      <c r="D4" s="46"/>
      <c r="E4" s="47"/>
    </row>
    <row r="5" spans="1:5" x14ac:dyDescent="0.25">
      <c r="A5" s="31">
        <f>A4+0.01</f>
        <v>1.01</v>
      </c>
      <c r="B5" s="26" t="s">
        <v>35</v>
      </c>
      <c r="C5" s="14">
        <v>0</v>
      </c>
      <c r="D5" s="27" t="s">
        <v>13</v>
      </c>
      <c r="E5" s="18"/>
    </row>
    <row r="6" spans="1:5" x14ac:dyDescent="0.25">
      <c r="A6" s="31">
        <f>A5+0.01</f>
        <v>1.02</v>
      </c>
      <c r="B6" s="26" t="s">
        <v>36</v>
      </c>
      <c r="C6" s="14">
        <v>0</v>
      </c>
      <c r="D6" s="27" t="s">
        <v>13</v>
      </c>
      <c r="E6" s="18"/>
    </row>
    <row r="7" spans="1:5" x14ac:dyDescent="0.25">
      <c r="A7" s="30">
        <v>2</v>
      </c>
      <c r="B7" s="46" t="s">
        <v>38</v>
      </c>
      <c r="C7" s="46"/>
      <c r="D7" s="46"/>
      <c r="E7" s="47"/>
    </row>
    <row r="8" spans="1:5" x14ac:dyDescent="0.25">
      <c r="A8" s="31">
        <f>A7+0.01</f>
        <v>2.0099999999999998</v>
      </c>
      <c r="B8" s="26" t="s">
        <v>37</v>
      </c>
      <c r="C8" s="14">
        <v>0</v>
      </c>
      <c r="D8" s="27" t="s">
        <v>13</v>
      </c>
      <c r="E8" s="18"/>
    </row>
    <row r="9" spans="1:5" x14ac:dyDescent="0.25">
      <c r="A9" s="30">
        <v>3</v>
      </c>
      <c r="B9" s="46" t="s">
        <v>43</v>
      </c>
      <c r="C9" s="46"/>
      <c r="D9" s="46"/>
      <c r="E9" s="47"/>
    </row>
    <row r="10" spans="1:5" x14ac:dyDescent="0.25">
      <c r="A10" s="31">
        <f>A9+0.01</f>
        <v>3.01</v>
      </c>
      <c r="B10" s="26" t="s">
        <v>39</v>
      </c>
      <c r="C10" s="14">
        <v>0</v>
      </c>
      <c r="D10" s="27" t="s">
        <v>13</v>
      </c>
      <c r="E10" s="18"/>
    </row>
    <row r="11" spans="1:5" x14ac:dyDescent="0.25">
      <c r="A11" s="31">
        <f t="shared" ref="A11:A12" si="0">A10+0.01</f>
        <v>3.0199999999999996</v>
      </c>
      <c r="B11" s="26" t="s">
        <v>40</v>
      </c>
      <c r="C11" s="14">
        <v>0</v>
      </c>
      <c r="D11" s="27" t="s">
        <v>13</v>
      </c>
      <c r="E11" s="18"/>
    </row>
    <row r="12" spans="1:5" x14ac:dyDescent="0.25">
      <c r="A12" s="31">
        <f t="shared" si="0"/>
        <v>3.0299999999999994</v>
      </c>
      <c r="B12" s="26" t="s">
        <v>41</v>
      </c>
      <c r="C12" s="14">
        <v>0</v>
      </c>
      <c r="D12" s="27" t="s">
        <v>13</v>
      </c>
      <c r="E12" s="18"/>
    </row>
    <row r="13" spans="1:5" x14ac:dyDescent="0.25">
      <c r="A13" s="31">
        <f>A12+0.01</f>
        <v>3.0399999999999991</v>
      </c>
      <c r="B13" s="26" t="s">
        <v>42</v>
      </c>
      <c r="C13" s="14">
        <v>0</v>
      </c>
      <c r="D13" s="27" t="s">
        <v>13</v>
      </c>
      <c r="E13" s="18"/>
    </row>
    <row r="14" spans="1:5" x14ac:dyDescent="0.25">
      <c r="A14" s="30">
        <v>4</v>
      </c>
      <c r="B14" s="46" t="s">
        <v>44</v>
      </c>
      <c r="C14" s="46"/>
      <c r="D14" s="46"/>
      <c r="E14" s="47"/>
    </row>
    <row r="15" spans="1:5" x14ac:dyDescent="0.25">
      <c r="A15" s="31">
        <f>A14+0.01</f>
        <v>4.01</v>
      </c>
      <c r="B15" s="26" t="s">
        <v>39</v>
      </c>
      <c r="C15" s="14">
        <v>0</v>
      </c>
      <c r="D15" s="27" t="s">
        <v>13</v>
      </c>
      <c r="E15" s="18"/>
    </row>
    <row r="16" spans="1:5" x14ac:dyDescent="0.25">
      <c r="A16" s="31">
        <f t="shared" ref="A16:A17" si="1">A15+0.01</f>
        <v>4.0199999999999996</v>
      </c>
      <c r="B16" s="26" t="s">
        <v>40</v>
      </c>
      <c r="C16" s="14">
        <v>0</v>
      </c>
      <c r="D16" s="27" t="s">
        <v>13</v>
      </c>
      <c r="E16" s="18"/>
    </row>
    <row r="17" spans="1:5" x14ac:dyDescent="0.25">
      <c r="A17" s="31">
        <f t="shared" si="1"/>
        <v>4.0299999999999994</v>
      </c>
      <c r="B17" s="26" t="s">
        <v>41</v>
      </c>
      <c r="C17" s="14">
        <v>0</v>
      </c>
      <c r="D17" s="27" t="s">
        <v>13</v>
      </c>
      <c r="E17" s="18"/>
    </row>
    <row r="18" spans="1:5" x14ac:dyDescent="0.25">
      <c r="A18" s="31">
        <f>A17+0.01</f>
        <v>4.0399999999999991</v>
      </c>
      <c r="B18" s="26" t="s">
        <v>42</v>
      </c>
      <c r="C18" s="14">
        <v>0</v>
      </c>
      <c r="D18" s="27" t="s">
        <v>13</v>
      </c>
      <c r="E18" s="18"/>
    </row>
    <row r="19" spans="1:5" x14ac:dyDescent="0.25">
      <c r="A19" s="30">
        <v>5</v>
      </c>
      <c r="B19" s="46" t="s">
        <v>45</v>
      </c>
      <c r="C19" s="46"/>
      <c r="D19" s="46"/>
      <c r="E19" s="47"/>
    </row>
    <row r="20" spans="1:5" x14ac:dyDescent="0.25">
      <c r="A20" s="31">
        <f>A19+0.01</f>
        <v>5.01</v>
      </c>
      <c r="B20" s="26" t="s">
        <v>39</v>
      </c>
      <c r="C20" s="14">
        <v>0</v>
      </c>
      <c r="D20" s="27" t="s">
        <v>13</v>
      </c>
      <c r="E20" s="18"/>
    </row>
    <row r="21" spans="1:5" x14ac:dyDescent="0.25">
      <c r="A21" s="31">
        <f t="shared" ref="A21:A22" si="2">A20+0.01</f>
        <v>5.0199999999999996</v>
      </c>
      <c r="B21" s="26" t="s">
        <v>40</v>
      </c>
      <c r="C21" s="14">
        <v>0</v>
      </c>
      <c r="D21" s="27" t="s">
        <v>13</v>
      </c>
      <c r="E21" s="18"/>
    </row>
    <row r="22" spans="1:5" x14ac:dyDescent="0.25">
      <c r="A22" s="31">
        <f t="shared" si="2"/>
        <v>5.0299999999999994</v>
      </c>
      <c r="B22" s="26" t="s">
        <v>41</v>
      </c>
      <c r="C22" s="14">
        <v>0</v>
      </c>
      <c r="D22" s="27" t="s">
        <v>13</v>
      </c>
      <c r="E22" s="18"/>
    </row>
    <row r="23" spans="1:5" x14ac:dyDescent="0.25">
      <c r="A23" s="31">
        <f>A22+0.01</f>
        <v>5.0399999999999991</v>
      </c>
      <c r="B23" s="26" t="s">
        <v>42</v>
      </c>
      <c r="C23" s="14">
        <v>0</v>
      </c>
      <c r="D23" s="27" t="s">
        <v>13</v>
      </c>
      <c r="E23" s="18"/>
    </row>
    <row r="24" spans="1:5" x14ac:dyDescent="0.25">
      <c r="A24" s="30">
        <v>6</v>
      </c>
      <c r="B24" s="46" t="s">
        <v>46</v>
      </c>
      <c r="C24" s="46"/>
      <c r="D24" s="46"/>
      <c r="E24" s="47"/>
    </row>
    <row r="25" spans="1:5" x14ac:dyDescent="0.25">
      <c r="A25" s="31">
        <f>A24+0.01</f>
        <v>6.01</v>
      </c>
      <c r="B25" s="26" t="s">
        <v>39</v>
      </c>
      <c r="C25" s="14">
        <v>0</v>
      </c>
      <c r="D25" s="27" t="s">
        <v>13</v>
      </c>
      <c r="E25" s="18"/>
    </row>
    <row r="26" spans="1:5" x14ac:dyDescent="0.25">
      <c r="A26" s="31">
        <f t="shared" ref="A26:A27" si="3">A25+0.01</f>
        <v>6.02</v>
      </c>
      <c r="B26" s="26" t="s">
        <v>40</v>
      </c>
      <c r="C26" s="14">
        <v>0</v>
      </c>
      <c r="D26" s="27" t="s">
        <v>13</v>
      </c>
      <c r="E26" s="18"/>
    </row>
    <row r="27" spans="1:5" x14ac:dyDescent="0.25">
      <c r="A27" s="31">
        <f t="shared" si="3"/>
        <v>6.0299999999999994</v>
      </c>
      <c r="B27" s="26" t="s">
        <v>41</v>
      </c>
      <c r="C27" s="14">
        <v>0</v>
      </c>
      <c r="D27" s="27" t="s">
        <v>13</v>
      </c>
      <c r="E27" s="18"/>
    </row>
    <row r="28" spans="1:5" x14ac:dyDescent="0.25">
      <c r="A28" s="31">
        <f>A27+0.01</f>
        <v>6.0399999999999991</v>
      </c>
      <c r="B28" s="26" t="s">
        <v>42</v>
      </c>
      <c r="C28" s="14">
        <v>0</v>
      </c>
      <c r="D28" s="27" t="s">
        <v>13</v>
      </c>
      <c r="E28" s="18"/>
    </row>
    <row r="29" spans="1:5" x14ac:dyDescent="0.25">
      <c r="A29" s="30">
        <v>7</v>
      </c>
      <c r="B29" s="46" t="s">
        <v>47</v>
      </c>
      <c r="C29" s="46"/>
      <c r="D29" s="46"/>
      <c r="E29" s="47"/>
    </row>
    <row r="30" spans="1:5" x14ac:dyDescent="0.25">
      <c r="A30" s="31">
        <f>A29+0.01</f>
        <v>7.01</v>
      </c>
      <c r="B30" s="26" t="s">
        <v>39</v>
      </c>
      <c r="C30" s="14">
        <v>0</v>
      </c>
      <c r="D30" s="27" t="s">
        <v>13</v>
      </c>
      <c r="E30" s="18"/>
    </row>
    <row r="31" spans="1:5" x14ac:dyDescent="0.25">
      <c r="A31" s="31">
        <f t="shared" ref="A31:A32" si="4">A30+0.01</f>
        <v>7.02</v>
      </c>
      <c r="B31" s="26" t="s">
        <v>40</v>
      </c>
      <c r="C31" s="14">
        <v>0</v>
      </c>
      <c r="D31" s="27" t="s">
        <v>13</v>
      </c>
      <c r="E31" s="18"/>
    </row>
    <row r="32" spans="1:5" x14ac:dyDescent="0.25">
      <c r="A32" s="31">
        <f t="shared" si="4"/>
        <v>7.0299999999999994</v>
      </c>
      <c r="B32" s="26" t="s">
        <v>41</v>
      </c>
      <c r="C32" s="14">
        <v>0</v>
      </c>
      <c r="D32" s="27" t="s">
        <v>13</v>
      </c>
      <c r="E32" s="18"/>
    </row>
    <row r="33" spans="1:5" x14ac:dyDescent="0.25">
      <c r="A33" s="31">
        <f>A32+0.01</f>
        <v>7.0399999999999991</v>
      </c>
      <c r="B33" s="26" t="s">
        <v>42</v>
      </c>
      <c r="C33" s="14">
        <v>0</v>
      </c>
      <c r="D33" s="27" t="s">
        <v>13</v>
      </c>
      <c r="E33" s="18"/>
    </row>
    <row r="34" spans="1:5" x14ac:dyDescent="0.25">
      <c r="A34" s="30">
        <v>8</v>
      </c>
      <c r="B34" s="46" t="s">
        <v>48</v>
      </c>
      <c r="C34" s="46"/>
      <c r="D34" s="46"/>
      <c r="E34" s="47"/>
    </row>
    <row r="35" spans="1:5" x14ac:dyDescent="0.25">
      <c r="A35" s="31">
        <f>A34+0.01</f>
        <v>8.01</v>
      </c>
      <c r="B35" s="26" t="s">
        <v>39</v>
      </c>
      <c r="C35" s="14">
        <v>0</v>
      </c>
      <c r="D35" s="27" t="s">
        <v>13</v>
      </c>
      <c r="E35" s="18"/>
    </row>
    <row r="36" spans="1:5" x14ac:dyDescent="0.25">
      <c r="A36" s="31">
        <f t="shared" ref="A36:A37" si="5">A35+0.01</f>
        <v>8.02</v>
      </c>
      <c r="B36" s="26" t="s">
        <v>40</v>
      </c>
      <c r="C36" s="14">
        <v>0</v>
      </c>
      <c r="D36" s="27" t="s">
        <v>13</v>
      </c>
      <c r="E36" s="18"/>
    </row>
    <row r="37" spans="1:5" x14ac:dyDescent="0.25">
      <c r="A37" s="31">
        <f t="shared" si="5"/>
        <v>8.0299999999999994</v>
      </c>
      <c r="B37" s="26" t="s">
        <v>41</v>
      </c>
      <c r="C37" s="14">
        <v>0</v>
      </c>
      <c r="D37" s="27" t="s">
        <v>13</v>
      </c>
      <c r="E37" s="18"/>
    </row>
    <row r="38" spans="1:5" x14ac:dyDescent="0.25">
      <c r="A38" s="31">
        <f>A37+0.01</f>
        <v>8.0399999999999991</v>
      </c>
      <c r="B38" s="26" t="s">
        <v>42</v>
      </c>
      <c r="C38" s="14">
        <v>0</v>
      </c>
      <c r="D38" s="27" t="s">
        <v>13</v>
      </c>
      <c r="E38" s="18"/>
    </row>
    <row r="39" spans="1:5" x14ac:dyDescent="0.25">
      <c r="A39" s="30">
        <v>9</v>
      </c>
      <c r="B39" s="46" t="s">
        <v>49</v>
      </c>
      <c r="C39" s="46"/>
      <c r="D39" s="46"/>
      <c r="E39" s="47"/>
    </row>
    <row r="40" spans="1:5" x14ac:dyDescent="0.25">
      <c r="A40" s="31">
        <f>A39+0.01</f>
        <v>9.01</v>
      </c>
      <c r="B40" s="26" t="s">
        <v>39</v>
      </c>
      <c r="C40" s="14">
        <v>0</v>
      </c>
      <c r="D40" s="27" t="s">
        <v>13</v>
      </c>
      <c r="E40" s="18"/>
    </row>
    <row r="41" spans="1:5" x14ac:dyDescent="0.25">
      <c r="A41" s="31">
        <f t="shared" ref="A41:A42" si="6">A40+0.01</f>
        <v>9.02</v>
      </c>
      <c r="B41" s="26" t="s">
        <v>40</v>
      </c>
      <c r="C41" s="14">
        <v>0</v>
      </c>
      <c r="D41" s="27" t="s">
        <v>13</v>
      </c>
      <c r="E41" s="18"/>
    </row>
    <row r="42" spans="1:5" x14ac:dyDescent="0.25">
      <c r="A42" s="31">
        <f t="shared" si="6"/>
        <v>9.0299999999999994</v>
      </c>
      <c r="B42" s="26" t="s">
        <v>41</v>
      </c>
      <c r="C42" s="14">
        <v>0</v>
      </c>
      <c r="D42" s="27" t="s">
        <v>13</v>
      </c>
      <c r="E42" s="18"/>
    </row>
    <row r="43" spans="1:5" x14ac:dyDescent="0.25">
      <c r="A43" s="31">
        <f>A42+0.01</f>
        <v>9.0399999999999991</v>
      </c>
      <c r="B43" s="26" t="s">
        <v>42</v>
      </c>
      <c r="C43" s="14">
        <v>0</v>
      </c>
      <c r="D43" s="27" t="s">
        <v>13</v>
      </c>
      <c r="E43" s="18"/>
    </row>
    <row r="44" spans="1:5" x14ac:dyDescent="0.25">
      <c r="A44" s="30">
        <v>10</v>
      </c>
      <c r="B44" s="46" t="s">
        <v>50</v>
      </c>
      <c r="C44" s="46"/>
      <c r="D44" s="46"/>
      <c r="E44" s="47"/>
    </row>
    <row r="45" spans="1:5" x14ac:dyDescent="0.25">
      <c r="A45" s="31">
        <f>A44+0.01</f>
        <v>10.01</v>
      </c>
      <c r="B45" s="26" t="s">
        <v>39</v>
      </c>
      <c r="C45" s="14">
        <v>0</v>
      </c>
      <c r="D45" s="27" t="s">
        <v>13</v>
      </c>
      <c r="E45" s="18"/>
    </row>
    <row r="46" spans="1:5" x14ac:dyDescent="0.25">
      <c r="A46" s="31">
        <f t="shared" ref="A46:A47" si="7">A45+0.01</f>
        <v>10.02</v>
      </c>
      <c r="B46" s="26" t="s">
        <v>40</v>
      </c>
      <c r="C46" s="14">
        <v>0</v>
      </c>
      <c r="D46" s="27" t="s">
        <v>13</v>
      </c>
      <c r="E46" s="18"/>
    </row>
    <row r="47" spans="1:5" x14ac:dyDescent="0.25">
      <c r="A47" s="31">
        <f t="shared" si="7"/>
        <v>10.029999999999999</v>
      </c>
      <c r="B47" s="26" t="s">
        <v>41</v>
      </c>
      <c r="C47" s="14">
        <v>0</v>
      </c>
      <c r="D47" s="27" t="s">
        <v>13</v>
      </c>
      <c r="E47" s="18"/>
    </row>
    <row r="48" spans="1:5" x14ac:dyDescent="0.25">
      <c r="A48" s="31">
        <f>A47+0.01</f>
        <v>10.039999999999999</v>
      </c>
      <c r="B48" s="26" t="s">
        <v>42</v>
      </c>
      <c r="C48" s="14">
        <v>0</v>
      </c>
      <c r="D48" s="27" t="s">
        <v>13</v>
      </c>
      <c r="E48" s="18"/>
    </row>
    <row r="49" spans="1:5" x14ac:dyDescent="0.25">
      <c r="A49" s="30">
        <v>11</v>
      </c>
      <c r="B49" s="46" t="s">
        <v>51</v>
      </c>
      <c r="C49" s="46"/>
      <c r="D49" s="46"/>
      <c r="E49" s="47"/>
    </row>
    <row r="50" spans="1:5" x14ac:dyDescent="0.25">
      <c r="A50" s="31">
        <f>A49+0.01</f>
        <v>11.01</v>
      </c>
      <c r="B50" s="26" t="s">
        <v>39</v>
      </c>
      <c r="C50" s="14">
        <v>0</v>
      </c>
      <c r="D50" s="27" t="s">
        <v>13</v>
      </c>
      <c r="E50" s="18"/>
    </row>
    <row r="51" spans="1:5" x14ac:dyDescent="0.25">
      <c r="A51" s="31">
        <f t="shared" ref="A51:A52" si="8">A50+0.01</f>
        <v>11.02</v>
      </c>
      <c r="B51" s="26" t="s">
        <v>40</v>
      </c>
      <c r="C51" s="14">
        <v>0</v>
      </c>
      <c r="D51" s="27" t="s">
        <v>13</v>
      </c>
      <c r="E51" s="18"/>
    </row>
    <row r="52" spans="1:5" x14ac:dyDescent="0.25">
      <c r="A52" s="31">
        <f t="shared" si="8"/>
        <v>11.03</v>
      </c>
      <c r="B52" s="26" t="s">
        <v>41</v>
      </c>
      <c r="C52" s="14">
        <v>0</v>
      </c>
      <c r="D52" s="27" t="s">
        <v>13</v>
      </c>
      <c r="E52" s="18"/>
    </row>
    <row r="53" spans="1:5" x14ac:dyDescent="0.25">
      <c r="A53" s="31">
        <f>A52+0.01</f>
        <v>11.04</v>
      </c>
      <c r="B53" s="26" t="s">
        <v>42</v>
      </c>
      <c r="C53" s="14">
        <v>0</v>
      </c>
      <c r="D53" s="27" t="s">
        <v>13</v>
      </c>
      <c r="E53" s="18"/>
    </row>
    <row r="54" spans="1:5" x14ac:dyDescent="0.25">
      <c r="A54" s="30">
        <v>12</v>
      </c>
      <c r="B54" s="46" t="s">
        <v>52</v>
      </c>
      <c r="C54" s="46"/>
      <c r="D54" s="46"/>
      <c r="E54" s="47"/>
    </row>
    <row r="55" spans="1:5" x14ac:dyDescent="0.25">
      <c r="A55" s="31">
        <f>A54+0.01</f>
        <v>12.01</v>
      </c>
      <c r="B55" s="26" t="s">
        <v>39</v>
      </c>
      <c r="C55" s="14">
        <v>0</v>
      </c>
      <c r="D55" s="27" t="s">
        <v>13</v>
      </c>
      <c r="E55" s="18"/>
    </row>
    <row r="56" spans="1:5" x14ac:dyDescent="0.25">
      <c r="A56" s="31">
        <f t="shared" ref="A56:A57" si="9">A55+0.01</f>
        <v>12.02</v>
      </c>
      <c r="B56" s="26" t="s">
        <v>40</v>
      </c>
      <c r="C56" s="14">
        <v>0</v>
      </c>
      <c r="D56" s="27" t="s">
        <v>13</v>
      </c>
      <c r="E56" s="18"/>
    </row>
    <row r="57" spans="1:5" x14ac:dyDescent="0.25">
      <c r="A57" s="31">
        <f t="shared" si="9"/>
        <v>12.03</v>
      </c>
      <c r="B57" s="26" t="s">
        <v>41</v>
      </c>
      <c r="C57" s="14">
        <v>0</v>
      </c>
      <c r="D57" s="27" t="s">
        <v>13</v>
      </c>
      <c r="E57" s="18"/>
    </row>
    <row r="58" spans="1:5" x14ac:dyDescent="0.25">
      <c r="A58" s="31">
        <f>A57+0.01</f>
        <v>12.04</v>
      </c>
      <c r="B58" s="26" t="s">
        <v>42</v>
      </c>
      <c r="C58" s="14">
        <v>0</v>
      </c>
      <c r="D58" s="27" t="s">
        <v>13</v>
      </c>
      <c r="E58" s="18"/>
    </row>
    <row r="59" spans="1:5" x14ac:dyDescent="0.25">
      <c r="A59" s="30">
        <v>13</v>
      </c>
      <c r="B59" s="46" t="s">
        <v>53</v>
      </c>
      <c r="C59" s="46"/>
      <c r="D59" s="46"/>
      <c r="E59" s="47"/>
    </row>
    <row r="60" spans="1:5" x14ac:dyDescent="0.25">
      <c r="A60" s="31">
        <f>A59+0.01</f>
        <v>13.01</v>
      </c>
      <c r="B60" s="26" t="s">
        <v>39</v>
      </c>
      <c r="C60" s="14">
        <v>0</v>
      </c>
      <c r="D60" s="27" t="s">
        <v>13</v>
      </c>
      <c r="E60" s="18"/>
    </row>
    <row r="61" spans="1:5" x14ac:dyDescent="0.25">
      <c r="A61" s="31">
        <f t="shared" ref="A61:A62" si="10">A60+0.01</f>
        <v>13.02</v>
      </c>
      <c r="B61" s="26" t="s">
        <v>40</v>
      </c>
      <c r="C61" s="14">
        <v>0</v>
      </c>
      <c r="D61" s="27" t="s">
        <v>13</v>
      </c>
      <c r="E61" s="18"/>
    </row>
    <row r="62" spans="1:5" x14ac:dyDescent="0.25">
      <c r="A62" s="31">
        <f t="shared" si="10"/>
        <v>13.03</v>
      </c>
      <c r="B62" s="26" t="s">
        <v>41</v>
      </c>
      <c r="C62" s="14">
        <v>0</v>
      </c>
      <c r="D62" s="27" t="s">
        <v>13</v>
      </c>
      <c r="E62" s="18"/>
    </row>
    <row r="63" spans="1:5" x14ac:dyDescent="0.25">
      <c r="A63" s="31">
        <f>A62+0.01</f>
        <v>13.04</v>
      </c>
      <c r="B63" s="26" t="s">
        <v>42</v>
      </c>
      <c r="C63" s="14">
        <v>0</v>
      </c>
      <c r="D63" s="27" t="s">
        <v>13</v>
      </c>
      <c r="E63" s="18"/>
    </row>
    <row r="64" spans="1:5" x14ac:dyDescent="0.25">
      <c r="A64" s="30">
        <v>14</v>
      </c>
      <c r="B64" s="46" t="s">
        <v>54</v>
      </c>
      <c r="C64" s="46"/>
      <c r="D64" s="46"/>
      <c r="E64" s="47"/>
    </row>
    <row r="65" spans="1:5" x14ac:dyDescent="0.25">
      <c r="A65" s="31">
        <f>A64+0.01</f>
        <v>14.01</v>
      </c>
      <c r="B65" s="26" t="s">
        <v>39</v>
      </c>
      <c r="C65" s="14">
        <v>0</v>
      </c>
      <c r="D65" s="27" t="s">
        <v>13</v>
      </c>
      <c r="E65" s="18"/>
    </row>
    <row r="66" spans="1:5" x14ac:dyDescent="0.25">
      <c r="A66" s="31">
        <f t="shared" ref="A66:A67" si="11">A65+0.01</f>
        <v>14.02</v>
      </c>
      <c r="B66" s="26" t="s">
        <v>40</v>
      </c>
      <c r="C66" s="14">
        <v>0</v>
      </c>
      <c r="D66" s="27" t="s">
        <v>13</v>
      </c>
      <c r="E66" s="18"/>
    </row>
    <row r="67" spans="1:5" x14ac:dyDescent="0.25">
      <c r="A67" s="31">
        <f t="shared" si="11"/>
        <v>14.03</v>
      </c>
      <c r="B67" s="26" t="s">
        <v>41</v>
      </c>
      <c r="C67" s="14">
        <v>0</v>
      </c>
      <c r="D67" s="27" t="s">
        <v>13</v>
      </c>
      <c r="E67" s="18"/>
    </row>
    <row r="68" spans="1:5" x14ac:dyDescent="0.25">
      <c r="A68" s="31">
        <f>A67+0.01</f>
        <v>14.04</v>
      </c>
      <c r="B68" s="26" t="s">
        <v>42</v>
      </c>
      <c r="C68" s="14">
        <v>0</v>
      </c>
      <c r="D68" s="27" t="s">
        <v>13</v>
      </c>
      <c r="E68" s="18"/>
    </row>
    <row r="69" spans="1:5" x14ac:dyDescent="0.25">
      <c r="A69" s="30">
        <v>15</v>
      </c>
      <c r="B69" s="46" t="s">
        <v>55</v>
      </c>
      <c r="C69" s="46"/>
      <c r="D69" s="46"/>
      <c r="E69" s="47"/>
    </row>
    <row r="70" spans="1:5" x14ac:dyDescent="0.25">
      <c r="A70" s="31">
        <f>A69+0.01</f>
        <v>15.01</v>
      </c>
      <c r="B70" s="26" t="s">
        <v>39</v>
      </c>
      <c r="C70" s="14">
        <v>0</v>
      </c>
      <c r="D70" s="27" t="s">
        <v>13</v>
      </c>
      <c r="E70" s="18"/>
    </row>
    <row r="71" spans="1:5" x14ac:dyDescent="0.25">
      <c r="A71" s="31">
        <f t="shared" ref="A71:A72" si="12">A70+0.01</f>
        <v>15.02</v>
      </c>
      <c r="B71" s="26" t="s">
        <v>40</v>
      </c>
      <c r="C71" s="14">
        <v>0</v>
      </c>
      <c r="D71" s="27" t="s">
        <v>13</v>
      </c>
      <c r="E71" s="18"/>
    </row>
    <row r="72" spans="1:5" x14ac:dyDescent="0.25">
      <c r="A72" s="31">
        <f t="shared" si="12"/>
        <v>15.03</v>
      </c>
      <c r="B72" s="26" t="s">
        <v>41</v>
      </c>
      <c r="C72" s="14">
        <v>0</v>
      </c>
      <c r="D72" s="27" t="s">
        <v>13</v>
      </c>
      <c r="E72" s="18"/>
    </row>
    <row r="73" spans="1:5" x14ac:dyDescent="0.25">
      <c r="A73" s="31">
        <f>A72+0.01</f>
        <v>15.04</v>
      </c>
      <c r="B73" s="26" t="s">
        <v>42</v>
      </c>
      <c r="C73" s="14">
        <v>0</v>
      </c>
      <c r="D73" s="27" t="s">
        <v>13</v>
      </c>
      <c r="E73" s="18"/>
    </row>
    <row r="74" spans="1:5" x14ac:dyDescent="0.25">
      <c r="A74" s="30">
        <v>16</v>
      </c>
      <c r="B74" s="46" t="s">
        <v>56</v>
      </c>
      <c r="C74" s="46"/>
      <c r="D74" s="46"/>
      <c r="E74" s="47"/>
    </row>
    <row r="75" spans="1:5" x14ac:dyDescent="0.25">
      <c r="A75" s="31">
        <f>A74+0.01</f>
        <v>16.010000000000002</v>
      </c>
      <c r="B75" s="26" t="s">
        <v>39</v>
      </c>
      <c r="C75" s="14">
        <v>0</v>
      </c>
      <c r="D75" s="27" t="s">
        <v>13</v>
      </c>
      <c r="E75" s="18"/>
    </row>
    <row r="76" spans="1:5" x14ac:dyDescent="0.25">
      <c r="A76" s="31">
        <f t="shared" ref="A76:A77" si="13">A75+0.01</f>
        <v>16.020000000000003</v>
      </c>
      <c r="B76" s="26" t="s">
        <v>40</v>
      </c>
      <c r="C76" s="14">
        <v>0</v>
      </c>
      <c r="D76" s="27" t="s">
        <v>13</v>
      </c>
      <c r="E76" s="18"/>
    </row>
    <row r="77" spans="1:5" x14ac:dyDescent="0.25">
      <c r="A77" s="31">
        <f t="shared" si="13"/>
        <v>16.030000000000005</v>
      </c>
      <c r="B77" s="26" t="s">
        <v>41</v>
      </c>
      <c r="C77" s="14">
        <v>0</v>
      </c>
      <c r="D77" s="27" t="s">
        <v>13</v>
      </c>
      <c r="E77" s="18"/>
    </row>
    <row r="78" spans="1:5" x14ac:dyDescent="0.25">
      <c r="A78" s="31">
        <f>A77+0.01</f>
        <v>16.040000000000006</v>
      </c>
      <c r="B78" s="26" t="s">
        <v>42</v>
      </c>
      <c r="C78" s="14">
        <v>0</v>
      </c>
      <c r="D78" s="27" t="s">
        <v>13</v>
      </c>
      <c r="E78" s="18"/>
    </row>
    <row r="79" spans="1:5" x14ac:dyDescent="0.25">
      <c r="A79" s="30">
        <v>17</v>
      </c>
      <c r="B79" s="46" t="s">
        <v>57</v>
      </c>
      <c r="C79" s="46"/>
      <c r="D79" s="46"/>
      <c r="E79" s="47"/>
    </row>
    <row r="80" spans="1:5" x14ac:dyDescent="0.25">
      <c r="A80" s="31">
        <f>A79+0.01</f>
        <v>17.010000000000002</v>
      </c>
      <c r="B80" s="26" t="s">
        <v>39</v>
      </c>
      <c r="C80" s="14">
        <v>0</v>
      </c>
      <c r="D80" s="27" t="s">
        <v>13</v>
      </c>
      <c r="E80" s="18"/>
    </row>
    <row r="81" spans="1:5" x14ac:dyDescent="0.25">
      <c r="A81" s="31">
        <f t="shared" ref="A81:A82" si="14">A80+0.01</f>
        <v>17.020000000000003</v>
      </c>
      <c r="B81" s="26" t="s">
        <v>40</v>
      </c>
      <c r="C81" s="14">
        <v>0</v>
      </c>
      <c r="D81" s="27" t="s">
        <v>13</v>
      </c>
      <c r="E81" s="18"/>
    </row>
    <row r="82" spans="1:5" x14ac:dyDescent="0.25">
      <c r="A82" s="31">
        <f t="shared" si="14"/>
        <v>17.030000000000005</v>
      </c>
      <c r="B82" s="26" t="s">
        <v>41</v>
      </c>
      <c r="C82" s="14">
        <v>0</v>
      </c>
      <c r="D82" s="27" t="s">
        <v>13</v>
      </c>
      <c r="E82" s="18"/>
    </row>
    <row r="83" spans="1:5" x14ac:dyDescent="0.25">
      <c r="A83" s="31">
        <f>A82+0.01</f>
        <v>17.040000000000006</v>
      </c>
      <c r="B83" s="26" t="s">
        <v>42</v>
      </c>
      <c r="C83" s="14">
        <v>0</v>
      </c>
      <c r="D83" s="27" t="s">
        <v>13</v>
      </c>
      <c r="E83" s="18"/>
    </row>
    <row r="84" spans="1:5" x14ac:dyDescent="0.25">
      <c r="A84" s="30">
        <v>18</v>
      </c>
      <c r="B84" s="46" t="s">
        <v>58</v>
      </c>
      <c r="C84" s="46"/>
      <c r="D84" s="46"/>
      <c r="E84" s="47"/>
    </row>
    <row r="85" spans="1:5" x14ac:dyDescent="0.25">
      <c r="A85" s="31">
        <f>A84+0.01</f>
        <v>18.010000000000002</v>
      </c>
      <c r="B85" s="26" t="s">
        <v>39</v>
      </c>
      <c r="C85" s="14">
        <v>0</v>
      </c>
      <c r="D85" s="27" t="s">
        <v>13</v>
      </c>
      <c r="E85" s="18"/>
    </row>
    <row r="86" spans="1:5" x14ac:dyDescent="0.25">
      <c r="A86" s="31">
        <f t="shared" ref="A86:A87" si="15">A85+0.01</f>
        <v>18.020000000000003</v>
      </c>
      <c r="B86" s="26" t="s">
        <v>40</v>
      </c>
      <c r="C86" s="14">
        <v>0</v>
      </c>
      <c r="D86" s="27" t="s">
        <v>13</v>
      </c>
      <c r="E86" s="18"/>
    </row>
    <row r="87" spans="1:5" x14ac:dyDescent="0.25">
      <c r="A87" s="31">
        <f t="shared" si="15"/>
        <v>18.030000000000005</v>
      </c>
      <c r="B87" s="26" t="s">
        <v>41</v>
      </c>
      <c r="C87" s="14">
        <v>0</v>
      </c>
      <c r="D87" s="27" t="s">
        <v>13</v>
      </c>
      <c r="E87" s="18"/>
    </row>
    <row r="88" spans="1:5" x14ac:dyDescent="0.25">
      <c r="A88" s="31">
        <f>A87+0.01</f>
        <v>18.040000000000006</v>
      </c>
      <c r="B88" s="26" t="s">
        <v>42</v>
      </c>
      <c r="C88" s="14">
        <v>0</v>
      </c>
      <c r="D88" s="27" t="s">
        <v>13</v>
      </c>
      <c r="E88" s="18"/>
    </row>
    <row r="89" spans="1:5" x14ac:dyDescent="0.25">
      <c r="A89" s="30">
        <v>19</v>
      </c>
      <c r="B89" s="46" t="s">
        <v>59</v>
      </c>
      <c r="C89" s="46"/>
      <c r="D89" s="46"/>
      <c r="E89" s="47"/>
    </row>
    <row r="90" spans="1:5" x14ac:dyDescent="0.25">
      <c r="A90" s="31">
        <f>A89+0.01</f>
        <v>19.010000000000002</v>
      </c>
      <c r="B90" s="26" t="s">
        <v>39</v>
      </c>
      <c r="C90" s="14">
        <v>0</v>
      </c>
      <c r="D90" s="27" t="s">
        <v>13</v>
      </c>
      <c r="E90" s="18"/>
    </row>
    <row r="91" spans="1:5" x14ac:dyDescent="0.25">
      <c r="A91" s="31">
        <f t="shared" ref="A91:A92" si="16">A90+0.01</f>
        <v>19.020000000000003</v>
      </c>
      <c r="B91" s="26" t="s">
        <v>40</v>
      </c>
      <c r="C91" s="14">
        <v>0</v>
      </c>
      <c r="D91" s="27" t="s">
        <v>13</v>
      </c>
      <c r="E91" s="18"/>
    </row>
    <row r="92" spans="1:5" x14ac:dyDescent="0.25">
      <c r="A92" s="31">
        <f t="shared" si="16"/>
        <v>19.030000000000005</v>
      </c>
      <c r="B92" s="26" t="s">
        <v>41</v>
      </c>
      <c r="C92" s="14">
        <v>0</v>
      </c>
      <c r="D92" s="27" t="s">
        <v>13</v>
      </c>
      <c r="E92" s="18"/>
    </row>
    <row r="93" spans="1:5" x14ac:dyDescent="0.25">
      <c r="A93" s="31">
        <f>A92+0.01</f>
        <v>19.040000000000006</v>
      </c>
      <c r="B93" s="26" t="s">
        <v>42</v>
      </c>
      <c r="C93" s="14">
        <v>0</v>
      </c>
      <c r="D93" s="27" t="s">
        <v>13</v>
      </c>
      <c r="E93" s="18"/>
    </row>
    <row r="94" spans="1:5" x14ac:dyDescent="0.25">
      <c r="A94" s="30">
        <v>20</v>
      </c>
      <c r="B94" s="46" t="s">
        <v>60</v>
      </c>
      <c r="C94" s="46"/>
      <c r="D94" s="46"/>
      <c r="E94" s="47"/>
    </row>
    <row r="95" spans="1:5" x14ac:dyDescent="0.25">
      <c r="A95" s="31">
        <f>A94+0.01</f>
        <v>20.010000000000002</v>
      </c>
      <c r="B95" s="26" t="s">
        <v>39</v>
      </c>
      <c r="C95" s="14">
        <v>0</v>
      </c>
      <c r="D95" s="27" t="s">
        <v>13</v>
      </c>
      <c r="E95" s="18"/>
    </row>
    <row r="96" spans="1:5" x14ac:dyDescent="0.25">
      <c r="A96" s="31">
        <f t="shared" ref="A96:A97" si="17">A95+0.01</f>
        <v>20.020000000000003</v>
      </c>
      <c r="B96" s="26" t="s">
        <v>40</v>
      </c>
      <c r="C96" s="14">
        <v>0</v>
      </c>
      <c r="D96" s="27" t="s">
        <v>13</v>
      </c>
      <c r="E96" s="18"/>
    </row>
    <row r="97" spans="1:5" x14ac:dyDescent="0.25">
      <c r="A97" s="31">
        <f t="shared" si="17"/>
        <v>20.030000000000005</v>
      </c>
      <c r="B97" s="26" t="s">
        <v>41</v>
      </c>
      <c r="C97" s="14">
        <v>0</v>
      </c>
      <c r="D97" s="27" t="s">
        <v>13</v>
      </c>
      <c r="E97" s="18"/>
    </row>
    <row r="98" spans="1:5" x14ac:dyDescent="0.25">
      <c r="A98" s="31">
        <f>A97+0.01</f>
        <v>20.040000000000006</v>
      </c>
      <c r="B98" s="26" t="s">
        <v>42</v>
      </c>
      <c r="C98" s="14">
        <v>0</v>
      </c>
      <c r="D98" s="27" t="s">
        <v>13</v>
      </c>
      <c r="E98" s="18"/>
    </row>
    <row r="99" spans="1:5" x14ac:dyDescent="0.25">
      <c r="A99" s="30">
        <v>21</v>
      </c>
      <c r="B99" s="46" t="s">
        <v>61</v>
      </c>
      <c r="C99" s="46"/>
      <c r="D99" s="46"/>
      <c r="E99" s="47"/>
    </row>
    <row r="100" spans="1:5" x14ac:dyDescent="0.25">
      <c r="A100" s="31">
        <f>A99+0.01</f>
        <v>21.01</v>
      </c>
      <c r="B100" s="26" t="s">
        <v>39</v>
      </c>
      <c r="C100" s="14">
        <v>0</v>
      </c>
      <c r="D100" s="27" t="s">
        <v>13</v>
      </c>
      <c r="E100" s="18"/>
    </row>
    <row r="101" spans="1:5" x14ac:dyDescent="0.25">
      <c r="A101" s="31">
        <f t="shared" ref="A101:A102" si="18">A100+0.01</f>
        <v>21.020000000000003</v>
      </c>
      <c r="B101" s="26" t="s">
        <v>40</v>
      </c>
      <c r="C101" s="14">
        <v>0</v>
      </c>
      <c r="D101" s="27" t="s">
        <v>13</v>
      </c>
      <c r="E101" s="18"/>
    </row>
    <row r="102" spans="1:5" x14ac:dyDescent="0.25">
      <c r="A102" s="31">
        <f t="shared" si="18"/>
        <v>21.030000000000005</v>
      </c>
      <c r="B102" s="26" t="s">
        <v>41</v>
      </c>
      <c r="C102" s="14">
        <v>0</v>
      </c>
      <c r="D102" s="27" t="s">
        <v>13</v>
      </c>
      <c r="E102" s="18"/>
    </row>
    <row r="103" spans="1:5" x14ac:dyDescent="0.25">
      <c r="A103" s="31">
        <f>A102+0.01</f>
        <v>21.040000000000006</v>
      </c>
      <c r="B103" s="26" t="s">
        <v>42</v>
      </c>
      <c r="C103" s="14">
        <v>0</v>
      </c>
      <c r="D103" s="27" t="s">
        <v>13</v>
      </c>
      <c r="E103" s="18"/>
    </row>
    <row r="104" spans="1:5" x14ac:dyDescent="0.25">
      <c r="A104" s="30">
        <v>22</v>
      </c>
      <c r="B104" s="46" t="s">
        <v>62</v>
      </c>
      <c r="C104" s="46"/>
      <c r="D104" s="46"/>
      <c r="E104" s="47"/>
    </row>
    <row r="105" spans="1:5" x14ac:dyDescent="0.25">
      <c r="A105" s="31">
        <f>A104+0.01</f>
        <v>22.01</v>
      </c>
      <c r="B105" s="26" t="s">
        <v>39</v>
      </c>
      <c r="C105" s="14">
        <v>0</v>
      </c>
      <c r="D105" s="27" t="s">
        <v>13</v>
      </c>
      <c r="E105" s="18"/>
    </row>
    <row r="106" spans="1:5" x14ac:dyDescent="0.25">
      <c r="A106" s="31">
        <f t="shared" ref="A106:A107" si="19">A105+0.01</f>
        <v>22.020000000000003</v>
      </c>
      <c r="B106" s="26" t="s">
        <v>40</v>
      </c>
      <c r="C106" s="14">
        <v>0</v>
      </c>
      <c r="D106" s="27" t="s">
        <v>13</v>
      </c>
      <c r="E106" s="18"/>
    </row>
    <row r="107" spans="1:5" x14ac:dyDescent="0.25">
      <c r="A107" s="31">
        <f t="shared" si="19"/>
        <v>22.030000000000005</v>
      </c>
      <c r="B107" s="26" t="s">
        <v>41</v>
      </c>
      <c r="C107" s="14">
        <v>0</v>
      </c>
      <c r="D107" s="27" t="s">
        <v>13</v>
      </c>
      <c r="E107" s="18"/>
    </row>
    <row r="108" spans="1:5" x14ac:dyDescent="0.25">
      <c r="A108" s="31">
        <f>A107+0.01</f>
        <v>22.040000000000006</v>
      </c>
      <c r="B108" s="26" t="s">
        <v>42</v>
      </c>
      <c r="C108" s="14">
        <v>0</v>
      </c>
      <c r="D108" s="27" t="s">
        <v>13</v>
      </c>
      <c r="E108" s="18"/>
    </row>
    <row r="109" spans="1:5" x14ac:dyDescent="0.25">
      <c r="A109" s="30">
        <v>23</v>
      </c>
      <c r="B109" s="46" t="s">
        <v>63</v>
      </c>
      <c r="C109" s="46"/>
      <c r="D109" s="46"/>
      <c r="E109" s="47"/>
    </row>
    <row r="110" spans="1:5" x14ac:dyDescent="0.25">
      <c r="A110" s="31">
        <f>A109+0.01</f>
        <v>23.01</v>
      </c>
      <c r="B110" s="26" t="s">
        <v>39</v>
      </c>
      <c r="C110" s="14">
        <v>0</v>
      </c>
      <c r="D110" s="27" t="s">
        <v>13</v>
      </c>
      <c r="E110" s="18"/>
    </row>
    <row r="111" spans="1:5" x14ac:dyDescent="0.25">
      <c r="A111" s="31">
        <f t="shared" ref="A111:A112" si="20">A110+0.01</f>
        <v>23.020000000000003</v>
      </c>
      <c r="B111" s="26" t="s">
        <v>40</v>
      </c>
      <c r="C111" s="14">
        <v>0</v>
      </c>
      <c r="D111" s="27" t="s">
        <v>13</v>
      </c>
      <c r="E111" s="18"/>
    </row>
    <row r="112" spans="1:5" x14ac:dyDescent="0.25">
      <c r="A112" s="31">
        <f t="shared" si="20"/>
        <v>23.030000000000005</v>
      </c>
      <c r="B112" s="26" t="s">
        <v>41</v>
      </c>
      <c r="C112" s="14">
        <v>0</v>
      </c>
      <c r="D112" s="27" t="s">
        <v>13</v>
      </c>
      <c r="E112" s="18"/>
    </row>
    <row r="113" spans="1:5" x14ac:dyDescent="0.25">
      <c r="A113" s="31">
        <f>A112+0.01</f>
        <v>23.040000000000006</v>
      </c>
      <c r="B113" s="26" t="s">
        <v>42</v>
      </c>
      <c r="C113" s="14">
        <v>0</v>
      </c>
      <c r="D113" s="27" t="s">
        <v>13</v>
      </c>
      <c r="E113" s="18"/>
    </row>
    <row r="114" spans="1:5" x14ac:dyDescent="0.25">
      <c r="A114" s="30">
        <v>24</v>
      </c>
      <c r="B114" s="46" t="s">
        <v>64</v>
      </c>
      <c r="C114" s="46"/>
      <c r="D114" s="46"/>
      <c r="E114" s="47"/>
    </row>
    <row r="115" spans="1:5" x14ac:dyDescent="0.25">
      <c r="A115" s="31">
        <f>A114+0.01</f>
        <v>24.01</v>
      </c>
      <c r="B115" s="26" t="s">
        <v>39</v>
      </c>
      <c r="C115" s="14">
        <v>0</v>
      </c>
      <c r="D115" s="27" t="s">
        <v>13</v>
      </c>
      <c r="E115" s="18"/>
    </row>
    <row r="116" spans="1:5" x14ac:dyDescent="0.25">
      <c r="A116" s="31">
        <f t="shared" ref="A116:A117" si="21">A115+0.01</f>
        <v>24.020000000000003</v>
      </c>
      <c r="B116" s="26" t="s">
        <v>40</v>
      </c>
      <c r="C116" s="14">
        <v>0</v>
      </c>
      <c r="D116" s="27" t="s">
        <v>13</v>
      </c>
      <c r="E116" s="18"/>
    </row>
    <row r="117" spans="1:5" x14ac:dyDescent="0.25">
      <c r="A117" s="31">
        <f t="shared" si="21"/>
        <v>24.030000000000005</v>
      </c>
      <c r="B117" s="26" t="s">
        <v>41</v>
      </c>
      <c r="C117" s="14">
        <v>0</v>
      </c>
      <c r="D117" s="27" t="s">
        <v>13</v>
      </c>
      <c r="E117" s="18"/>
    </row>
    <row r="118" spans="1:5" x14ac:dyDescent="0.25">
      <c r="A118" s="31">
        <f>A117+0.01</f>
        <v>24.040000000000006</v>
      </c>
      <c r="B118" s="26" t="s">
        <v>42</v>
      </c>
      <c r="C118" s="14">
        <v>0</v>
      </c>
      <c r="D118" s="27" t="s">
        <v>13</v>
      </c>
      <c r="E118" s="18"/>
    </row>
    <row r="119" spans="1:5" x14ac:dyDescent="0.25">
      <c r="A119" s="30">
        <v>25</v>
      </c>
      <c r="B119" s="46" t="s">
        <v>65</v>
      </c>
      <c r="C119" s="46"/>
      <c r="D119" s="46"/>
      <c r="E119" s="47"/>
    </row>
    <row r="120" spans="1:5" x14ac:dyDescent="0.25">
      <c r="A120" s="31">
        <f>A119+0.01</f>
        <v>25.01</v>
      </c>
      <c r="B120" s="26" t="s">
        <v>39</v>
      </c>
      <c r="C120" s="14">
        <v>0</v>
      </c>
      <c r="D120" s="27" t="s">
        <v>13</v>
      </c>
      <c r="E120" s="18"/>
    </row>
    <row r="121" spans="1:5" x14ac:dyDescent="0.25">
      <c r="A121" s="31">
        <f t="shared" ref="A121:A122" si="22">A120+0.01</f>
        <v>25.020000000000003</v>
      </c>
      <c r="B121" s="26" t="s">
        <v>40</v>
      </c>
      <c r="C121" s="14">
        <v>0</v>
      </c>
      <c r="D121" s="27" t="s">
        <v>13</v>
      </c>
      <c r="E121" s="18"/>
    </row>
    <row r="122" spans="1:5" x14ac:dyDescent="0.25">
      <c r="A122" s="31">
        <f t="shared" si="22"/>
        <v>25.030000000000005</v>
      </c>
      <c r="B122" s="26" t="s">
        <v>41</v>
      </c>
      <c r="C122" s="14">
        <v>0</v>
      </c>
      <c r="D122" s="27" t="s">
        <v>13</v>
      </c>
      <c r="E122" s="18"/>
    </row>
    <row r="123" spans="1:5" x14ac:dyDescent="0.25">
      <c r="A123" s="31">
        <f>A122+0.01</f>
        <v>25.040000000000006</v>
      </c>
      <c r="B123" s="26" t="s">
        <v>42</v>
      </c>
      <c r="C123" s="14">
        <v>0</v>
      </c>
      <c r="D123" s="27" t="s">
        <v>13</v>
      </c>
      <c r="E123" s="18"/>
    </row>
    <row r="124" spans="1:5" x14ac:dyDescent="0.25">
      <c r="A124" s="30">
        <v>26</v>
      </c>
      <c r="B124" s="46" t="s">
        <v>66</v>
      </c>
      <c r="C124" s="46"/>
      <c r="D124" s="46"/>
      <c r="E124" s="47"/>
    </row>
    <row r="125" spans="1:5" x14ac:dyDescent="0.25">
      <c r="A125" s="31">
        <f>A124+0.01</f>
        <v>26.01</v>
      </c>
      <c r="B125" s="26" t="s">
        <v>39</v>
      </c>
      <c r="C125" s="14">
        <v>0</v>
      </c>
      <c r="D125" s="27" t="s">
        <v>13</v>
      </c>
      <c r="E125" s="18"/>
    </row>
    <row r="126" spans="1:5" x14ac:dyDescent="0.25">
      <c r="A126" s="31">
        <f t="shared" ref="A126:A127" si="23">A125+0.01</f>
        <v>26.020000000000003</v>
      </c>
      <c r="B126" s="26" t="s">
        <v>40</v>
      </c>
      <c r="C126" s="14">
        <v>0</v>
      </c>
      <c r="D126" s="27" t="s">
        <v>13</v>
      </c>
      <c r="E126" s="18"/>
    </row>
    <row r="127" spans="1:5" x14ac:dyDescent="0.25">
      <c r="A127" s="31">
        <f t="shared" si="23"/>
        <v>26.030000000000005</v>
      </c>
      <c r="B127" s="26" t="s">
        <v>41</v>
      </c>
      <c r="C127" s="14">
        <v>0</v>
      </c>
      <c r="D127" s="27" t="s">
        <v>13</v>
      </c>
      <c r="E127" s="18"/>
    </row>
    <row r="128" spans="1:5" x14ac:dyDescent="0.25">
      <c r="A128" s="31">
        <f>A127+0.01</f>
        <v>26.040000000000006</v>
      </c>
      <c r="B128" s="26" t="s">
        <v>42</v>
      </c>
      <c r="C128" s="14">
        <v>0</v>
      </c>
      <c r="D128" s="27" t="s">
        <v>13</v>
      </c>
      <c r="E128" s="18"/>
    </row>
    <row r="129" spans="1:5" x14ac:dyDescent="0.25">
      <c r="A129" s="30">
        <v>27</v>
      </c>
      <c r="B129" s="46" t="s">
        <v>67</v>
      </c>
      <c r="C129" s="46"/>
      <c r="D129" s="46"/>
      <c r="E129" s="47"/>
    </row>
    <row r="130" spans="1:5" x14ac:dyDescent="0.25">
      <c r="A130" s="31">
        <f>A129+0.01</f>
        <v>27.01</v>
      </c>
      <c r="B130" s="26" t="s">
        <v>39</v>
      </c>
      <c r="C130" s="14">
        <v>0</v>
      </c>
      <c r="D130" s="27" t="s">
        <v>13</v>
      </c>
      <c r="E130" s="18"/>
    </row>
    <row r="131" spans="1:5" x14ac:dyDescent="0.25">
      <c r="A131" s="31">
        <f t="shared" ref="A131:A132" si="24">A130+0.01</f>
        <v>27.020000000000003</v>
      </c>
      <c r="B131" s="26" t="s">
        <v>40</v>
      </c>
      <c r="C131" s="14">
        <v>0</v>
      </c>
      <c r="D131" s="27" t="s">
        <v>13</v>
      </c>
      <c r="E131" s="18"/>
    </row>
    <row r="132" spans="1:5" x14ac:dyDescent="0.25">
      <c r="A132" s="31">
        <f t="shared" si="24"/>
        <v>27.030000000000005</v>
      </c>
      <c r="B132" s="26" t="s">
        <v>41</v>
      </c>
      <c r="C132" s="14">
        <v>0</v>
      </c>
      <c r="D132" s="27" t="s">
        <v>13</v>
      </c>
      <c r="E132" s="18"/>
    </row>
    <row r="133" spans="1:5" x14ac:dyDescent="0.25">
      <c r="A133" s="31">
        <f>A132+0.01</f>
        <v>27.040000000000006</v>
      </c>
      <c r="B133" s="26" t="s">
        <v>42</v>
      </c>
      <c r="C133" s="14">
        <v>0</v>
      </c>
      <c r="D133" s="27" t="s">
        <v>13</v>
      </c>
      <c r="E133" s="18"/>
    </row>
    <row r="134" spans="1:5" x14ac:dyDescent="0.25">
      <c r="A134" s="30">
        <v>28</v>
      </c>
      <c r="B134" s="46" t="s">
        <v>68</v>
      </c>
      <c r="C134" s="46"/>
      <c r="D134" s="46"/>
      <c r="E134" s="47"/>
    </row>
    <row r="135" spans="1:5" x14ac:dyDescent="0.25">
      <c r="A135" s="31">
        <f>A134+0.01</f>
        <v>28.01</v>
      </c>
      <c r="B135" s="26" t="s">
        <v>39</v>
      </c>
      <c r="C135" s="14">
        <v>0</v>
      </c>
      <c r="D135" s="27" t="s">
        <v>13</v>
      </c>
      <c r="E135" s="18"/>
    </row>
    <row r="136" spans="1:5" x14ac:dyDescent="0.25">
      <c r="A136" s="31">
        <f t="shared" ref="A136:A137" si="25">A135+0.01</f>
        <v>28.020000000000003</v>
      </c>
      <c r="B136" s="26" t="s">
        <v>40</v>
      </c>
      <c r="C136" s="14">
        <v>0</v>
      </c>
      <c r="D136" s="27" t="s">
        <v>13</v>
      </c>
      <c r="E136" s="18"/>
    </row>
    <row r="137" spans="1:5" x14ac:dyDescent="0.25">
      <c r="A137" s="31">
        <f t="shared" si="25"/>
        <v>28.030000000000005</v>
      </c>
      <c r="B137" s="26" t="s">
        <v>41</v>
      </c>
      <c r="C137" s="14">
        <v>0</v>
      </c>
      <c r="D137" s="27" t="s">
        <v>13</v>
      </c>
      <c r="E137" s="18"/>
    </row>
    <row r="138" spans="1:5" x14ac:dyDescent="0.25">
      <c r="A138" s="31">
        <f>A137+0.01</f>
        <v>28.040000000000006</v>
      </c>
      <c r="B138" s="26" t="s">
        <v>42</v>
      </c>
      <c r="C138" s="14">
        <v>0</v>
      </c>
      <c r="D138" s="27" t="s">
        <v>13</v>
      </c>
      <c r="E138" s="18"/>
    </row>
    <row r="139" spans="1:5" x14ac:dyDescent="0.25">
      <c r="A139" s="30">
        <v>29</v>
      </c>
      <c r="B139" s="46" t="s">
        <v>69</v>
      </c>
      <c r="C139" s="46"/>
      <c r="D139" s="46"/>
      <c r="E139" s="47"/>
    </row>
    <row r="140" spans="1:5" x14ac:dyDescent="0.25">
      <c r="A140" s="31">
        <f>A139+0.01</f>
        <v>29.01</v>
      </c>
      <c r="B140" s="26" t="s">
        <v>39</v>
      </c>
      <c r="C140" s="14">
        <v>0</v>
      </c>
      <c r="D140" s="27" t="s">
        <v>13</v>
      </c>
      <c r="E140" s="18"/>
    </row>
    <row r="141" spans="1:5" x14ac:dyDescent="0.25">
      <c r="A141" s="31">
        <f t="shared" ref="A141:A142" si="26">A140+0.01</f>
        <v>29.020000000000003</v>
      </c>
      <c r="B141" s="26" t="s">
        <v>40</v>
      </c>
      <c r="C141" s="14">
        <v>0</v>
      </c>
      <c r="D141" s="27" t="s">
        <v>13</v>
      </c>
      <c r="E141" s="18"/>
    </row>
    <row r="142" spans="1:5" x14ac:dyDescent="0.25">
      <c r="A142" s="31">
        <f t="shared" si="26"/>
        <v>29.030000000000005</v>
      </c>
      <c r="B142" s="26" t="s">
        <v>41</v>
      </c>
      <c r="C142" s="14">
        <v>0</v>
      </c>
      <c r="D142" s="27" t="s">
        <v>13</v>
      </c>
      <c r="E142" s="18"/>
    </row>
    <row r="143" spans="1:5" x14ac:dyDescent="0.25">
      <c r="A143" s="31">
        <f>A142+0.01</f>
        <v>29.040000000000006</v>
      </c>
      <c r="B143" s="26" t="s">
        <v>42</v>
      </c>
      <c r="C143" s="14">
        <v>0</v>
      </c>
      <c r="D143" s="27" t="s">
        <v>13</v>
      </c>
      <c r="E143" s="18"/>
    </row>
    <row r="144" spans="1:5" x14ac:dyDescent="0.25">
      <c r="A144" s="48" t="s">
        <v>70</v>
      </c>
      <c r="B144" s="49"/>
      <c r="C144" s="38">
        <f>SUM(C5:C143)</f>
        <v>0</v>
      </c>
      <c r="D144" s="36"/>
      <c r="E144" s="37"/>
    </row>
    <row r="145" spans="1:5" x14ac:dyDescent="0.25">
      <c r="A145" s="30">
        <v>29</v>
      </c>
      <c r="B145" s="46" t="s">
        <v>73</v>
      </c>
      <c r="C145" s="46"/>
      <c r="D145" s="46"/>
      <c r="E145" s="47"/>
    </row>
    <row r="146" spans="1:5" x14ac:dyDescent="0.25">
      <c r="A146" s="31">
        <f>A145+0.01</f>
        <v>29.01</v>
      </c>
      <c r="B146" s="26" t="s">
        <v>71</v>
      </c>
      <c r="C146" s="14">
        <v>0</v>
      </c>
      <c r="D146" s="27" t="s">
        <v>13</v>
      </c>
      <c r="E146" s="18"/>
    </row>
    <row r="147" spans="1:5" x14ac:dyDescent="0.25">
      <c r="A147" s="31">
        <f t="shared" ref="A147" si="27">A146+0.01</f>
        <v>29.020000000000003</v>
      </c>
      <c r="B147" s="26" t="s">
        <v>72</v>
      </c>
      <c r="C147" s="14">
        <v>0</v>
      </c>
      <c r="D147" s="34" t="s">
        <v>13</v>
      </c>
      <c r="E147" s="35"/>
    </row>
    <row r="148" spans="1:5" ht="15.75" thickBot="1" x14ac:dyDescent="0.3">
      <c r="A148" s="56" t="s">
        <v>14</v>
      </c>
      <c r="B148" s="57"/>
      <c r="C148" s="32">
        <f>SUM(C144, C146:C147)</f>
        <v>0</v>
      </c>
      <c r="D148" s="24"/>
      <c r="E148" s="24"/>
    </row>
    <row r="150" spans="1:5" x14ac:dyDescent="0.25">
      <c r="A150" s="23" t="s">
        <v>22</v>
      </c>
      <c r="B150" s="24"/>
      <c r="C150" s="24"/>
      <c r="D150" s="24"/>
      <c r="E150" s="25"/>
    </row>
    <row r="151" spans="1:5" ht="81" customHeight="1" x14ac:dyDescent="0.25">
      <c r="A151" s="50" t="s">
        <v>31</v>
      </c>
      <c r="B151" s="51"/>
      <c r="C151" s="51"/>
      <c r="D151" s="51"/>
      <c r="E151" s="52"/>
    </row>
    <row r="154" spans="1:5" x14ac:dyDescent="0.25">
      <c r="A154" s="19" t="s">
        <v>15</v>
      </c>
      <c r="C154" s="20"/>
    </row>
    <row r="155" spans="1:5" x14ac:dyDescent="0.25">
      <c r="A155" s="21" t="s">
        <v>16</v>
      </c>
      <c r="C155" t="s">
        <v>29</v>
      </c>
    </row>
    <row r="157" spans="1:5" x14ac:dyDescent="0.25">
      <c r="A157" s="21" t="s">
        <v>15</v>
      </c>
    </row>
    <row r="158" spans="1:5" x14ac:dyDescent="0.25">
      <c r="A158" s="21" t="s">
        <v>30</v>
      </c>
    </row>
    <row r="159" spans="1:5" ht="15" customHeight="1" x14ac:dyDescent="0.25">
      <c r="A159" s="22"/>
      <c r="B159" s="22"/>
      <c r="C159" s="22"/>
      <c r="D159" s="22"/>
      <c r="E159" s="22"/>
    </row>
    <row r="160" spans="1:5" ht="15" customHeight="1" x14ac:dyDescent="0.25"/>
    <row r="162" customFormat="1" ht="35.25" customHeight="1" x14ac:dyDescent="0.25"/>
  </sheetData>
  <sheetProtection formatCells="0"/>
  <mergeCells count="35">
    <mergeCell ref="A151:E151"/>
    <mergeCell ref="A1:E1"/>
    <mergeCell ref="A148:B148"/>
    <mergeCell ref="B4:E4"/>
    <mergeCell ref="B9:E9"/>
    <mergeCell ref="A2:E2"/>
    <mergeCell ref="B7:E7"/>
    <mergeCell ref="B14:E14"/>
    <mergeCell ref="B19:E19"/>
    <mergeCell ref="B44:E44"/>
    <mergeCell ref="B39:E39"/>
    <mergeCell ref="B34:E34"/>
    <mergeCell ref="B29:E29"/>
    <mergeCell ref="B24:E24"/>
    <mergeCell ref="B49:E49"/>
    <mergeCell ref="B54:E54"/>
    <mergeCell ref="B59:E59"/>
    <mergeCell ref="B64:E64"/>
    <mergeCell ref="B69:E69"/>
    <mergeCell ref="B74:E74"/>
    <mergeCell ref="B79:E79"/>
    <mergeCell ref="B84:E84"/>
    <mergeCell ref="B89:E89"/>
    <mergeCell ref="B94:E94"/>
    <mergeCell ref="B99:E99"/>
    <mergeCell ref="B104:E104"/>
    <mergeCell ref="B109:E109"/>
    <mergeCell ref="B114:E114"/>
    <mergeCell ref="B119:E119"/>
    <mergeCell ref="B124:E124"/>
    <mergeCell ref="B145:E145"/>
    <mergeCell ref="B129:E129"/>
    <mergeCell ref="B134:E134"/>
    <mergeCell ref="B139:E139"/>
    <mergeCell ref="A144:B14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2025-01-27T13:29:43Z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